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5" yWindow="5145" windowWidth="11340" windowHeight="8715"/>
  </bookViews>
  <sheets>
    <sheet name="Лист1" sheetId="1" r:id="rId1"/>
  </sheets>
  <definedNames>
    <definedName name="_xlnm._FilterDatabase" localSheetId="0" hidden="1">Лист1!$A$7:$U$44</definedName>
    <definedName name="_xlnm.Print_Titles" localSheetId="0">Лист1!$7:$7</definedName>
    <definedName name="_xlnm.Print_Area" localSheetId="0">Лист1!$A$1:$U$44</definedName>
  </definedNames>
  <calcPr calcId="125725" fullPrecision="0"/>
</workbook>
</file>

<file path=xl/calcChain.xml><?xml version="1.0" encoding="utf-8"?>
<calcChain xmlns="http://schemas.openxmlformats.org/spreadsheetml/2006/main">
  <c r="H1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10"/>
  <c r="J8"/>
  <c r="K8"/>
  <c r="L8"/>
  <c r="I8"/>
  <c r="K43"/>
  <c r="O8"/>
  <c r="P8"/>
  <c r="Q8"/>
  <c r="N8"/>
  <c r="M8" l="1"/>
  <c r="H8"/>
</calcChain>
</file>

<file path=xl/sharedStrings.xml><?xml version="1.0" encoding="utf-8"?>
<sst xmlns="http://schemas.openxmlformats.org/spreadsheetml/2006/main" count="97" uniqueCount="84">
  <si>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</si>
  <si>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</si>
  <si>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</si>
  <si>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</si>
  <si>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</si>
  <si>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</si>
  <si>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</si>
  <si>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</si>
  <si>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</si>
  <si>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</si>
  <si>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</si>
  <si>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</si>
  <si>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</si>
  <si>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</si>
  <si>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</si>
  <si>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</si>
  <si>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</si>
  <si>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</si>
  <si>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</si>
  <si>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</si>
  <si>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</si>
  <si>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</si>
  <si>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</si>
  <si>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</si>
  <si>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</si>
  <si>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</si>
  <si>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</si>
  <si>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</si>
  <si>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</si>
  <si>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</si>
  <si>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</si>
  <si>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</si>
  <si>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Муниципальный район "Агинский район"</t>
  </si>
  <si>
    <t>Муниципальный район "Борзинский район"</t>
  </si>
  <si>
    <t>Муниципальный район "Газимуро-Заводский район"</t>
  </si>
  <si>
    <t>Муниципальный район "Дульдургинский район"</t>
  </si>
  <si>
    <t>Муниципальный район "Калганский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</si>
  <si>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</si>
  <si>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</si>
  <si>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"Могойтуйский район"</t>
  </si>
  <si>
    <t>Муниципальный район "Нерчинский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</si>
  <si>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</si>
  <si>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</si>
  <si>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"Петровск-Забайкальский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</si>
  <si>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</si>
  <si>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</si>
  <si>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</si>
  <si>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</si>
  <si>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"Забайкальский район"</t>
  </si>
  <si>
    <t>Муниципальный район "Могочинский район"</t>
  </si>
  <si>
    <t>Городской округ "Город Чита"</t>
  </si>
  <si>
    <t>Приаргунский муниципальный округ</t>
  </si>
  <si>
    <t>Муниципальный район "Балейский район"</t>
  </si>
  <si>
    <t>Муниципальный район "Карымский район"</t>
  </si>
  <si>
    <t>Муниципальный район "Хилокский район"</t>
  </si>
  <si>
    <t>27.</t>
  </si>
  <si>
    <t>28.</t>
  </si>
  <si>
    <t>Муниципальный район "Шелопугинский район"</t>
  </si>
  <si>
    <t>29.</t>
  </si>
  <si>
    <t>30.</t>
  </si>
  <si>
    <t>Каларский муниципальный округ</t>
  </si>
  <si>
    <t>31.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</si>
  <si>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</si>
  <si>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</si>
  <si>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</si>
  <si>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</si>
  <si>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</si>
  <si>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</si>
  <si>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 xml:space="preserve">Наименование муниципальных районов, муниципальных и городских округов
</t>
  </si>
  <si>
    <t>Муниципальный район "Город Краснокаменск и Краснокаменский район"</t>
  </si>
  <si>
    <t xml:space="preserve">Бюджетные ассигнования, утвержденные Законом Забайкальского края 
"О бюджете Забайкальского края на 2022 год и плановый период 2023 и 2024 годы"
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</si>
  <si>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</si>
  <si>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</si>
  <si>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</si>
  <si>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</si>
  <si>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</si>
  <si>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</si>
  <si>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 xml:space="preserve">10 (таблица 16).  Отчет об исполнении распределенной единой субвенции местным бюджетам в 2022 году
</t>
  </si>
  <si>
    <t>всего</t>
  </si>
  <si>
    <t>субвенция на осуществле-                                             ние отдельных государствен-ных полномочий в сфере государствен-ного управления</t>
  </si>
  <si>
    <t>субвенция на администриро-вание отдельных государствен-ных полномочий в сфере образования</t>
  </si>
  <si>
    <t>субвенция на администри-рование отдельных государствен-ных полномочий в сфере социальной защиты населения</t>
  </si>
  <si>
    <t>субвенция на администриро-вание отдельных государствен-ных полномочий в финансовой сфере</t>
  </si>
  <si>
    <t>Городской округ закрытое административно-территориальное образование                                                                                                                   п. Горный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</si>
</sst>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9"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6" fillId="0" borderId="2">
      <alignment horizontal="right" vertical="top" shrinkToFit="1"/>
    </xf>
    <xf numFmtId="164" fontId="6" fillId="0" borderId="2">
      <alignment horizontal="right" vertical="top" shrinkToFit="1"/>
    </xf>
  </cellStyleXfs>
  <cellXfs count="28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164" fontId="7" fillId="0" borderId="0" xfId="0" applyNumberFormat="1" applyFont="1" applyFill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0" xfId="0" applyFont="1"/>
    <xf numFmtId="164" fontId="8" fillId="0" borderId="0" xfId="0" applyNumberFormat="1" applyFont="1" applyFill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164" fontId="4" fillId="0" borderId="0" xfId="0" applyNumberFormat="1" applyFo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164" fontId="4" fillId="0" borderId="0" xfId="0" applyNumberFormat="1" applyFont="1" applyFill="1"/>
    <xf numFmtId="165" fontId="5" fillId="0" borderId="1" xfId="0" applyNumberFormat="1" applyFont="1" applyBorder="1" applyAlignment="1">
      <alignment horizontal="right" wrapText="1"/>
    </xf>
    <xf numFmtId="165" fontId="4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3">
    <cellStyle name="st17" xfId="2"/>
    <cellStyle name="st29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4"/>
  <sheetViews>
    <sheetView tabSelected="1" view="pageBreakPreview" topLeftCell="A28" zoomScale="90" zoomScaleNormal="75" zoomScaleSheetLayoutView="90" workbookViewId="0">
      <selection activeCell="G53" sqref="G53"/>
    </sheetView>
  </sheetViews>
  <sheetFormatPr defaultRowHeight="12.75"/>
  <cols>
    <col min="1" max="1" width="4.28515625" style="2" customWidth="1"/>
    <col min="2" max="2" width="31.7109375" style="2" customWidth="1"/>
    <col min="3" max="3" width="12.7109375" style="2" customWidth="1"/>
    <col min="4" max="4" width="13.7109375" style="2" customWidth="1"/>
    <col min="5" max="5" width="14.7109375" style="2" customWidth="1"/>
    <col min="6" max="6" width="13.7109375" style="2" customWidth="1"/>
    <col min="7" max="7" width="14.7109375" style="2" customWidth="1"/>
    <col min="8" max="8" width="12.7109375" style="2" customWidth="1"/>
    <col min="9" max="9" width="13.7109375" style="2" customWidth="1"/>
    <col min="10" max="10" width="14.7109375" style="2" customWidth="1"/>
    <col min="11" max="11" width="13.7109375" style="11" customWidth="1"/>
    <col min="12" max="12" width="14.7109375" style="2" customWidth="1"/>
    <col min="13" max="13" width="12.7109375" style="2" customWidth="1"/>
    <col min="14" max="14" width="13.7109375" style="11" customWidth="1"/>
    <col min="15" max="15" width="14.7109375" style="11" customWidth="1"/>
    <col min="16" max="16" width="13.7109375" style="11" customWidth="1"/>
    <col min="17" max="17" width="14.7109375" style="11" customWidth="1"/>
    <col min="18" max="18" width="0.140625" style="2" customWidth="1"/>
    <col min="19" max="21" width="9.140625" style="2" hidden="1" customWidth="1"/>
    <col min="22" max="16384" width="9.140625" style="2"/>
  </cols>
  <sheetData>
    <row r="1" spans="1:22" ht="18.75" customHeight="1">
      <c r="A1" s="22" t="s">
        <v>77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</row>
    <row r="2" spans="1:22" ht="18.75" customHeight="1">
      <c r="A2" s="1"/>
      <c r="C2" s="4"/>
      <c r="D2" s="4"/>
      <c r="E2" s="4"/>
      <c r="F2" s="4"/>
      <c r="G2" s="4"/>
    </row>
    <row r="3" spans="1:22" ht="18.75" customHeight="1">
      <c r="A3" s="7"/>
      <c r="B3" s="7"/>
      <c r="C3" s="8"/>
      <c r="D3" s="8"/>
      <c r="E3" s="8"/>
      <c r="F3" s="8"/>
      <c r="G3" s="8"/>
      <c r="H3" s="7"/>
      <c r="I3" s="7"/>
      <c r="J3" s="7"/>
      <c r="K3" s="12"/>
      <c r="L3" s="7"/>
      <c r="M3" s="7"/>
      <c r="N3" s="12"/>
      <c r="P3" s="14"/>
      <c r="Q3" s="14" t="s">
        <v>5</v>
      </c>
    </row>
    <row r="4" spans="1:22" ht="55.5" customHeight="1">
      <c r="A4" s="24" t="s">
        <v>0</v>
      </c>
      <c r="B4" s="24" t="s">
        <v>68</v>
      </c>
      <c r="C4" s="25" t="s">
        <v>70</v>
      </c>
      <c r="D4" s="26"/>
      <c r="E4" s="26"/>
      <c r="F4" s="26"/>
      <c r="G4" s="27"/>
      <c r="H4" s="25" t="s">
        <v>4</v>
      </c>
      <c r="I4" s="26"/>
      <c r="J4" s="26"/>
      <c r="K4" s="26"/>
      <c r="L4" s="27"/>
      <c r="M4" s="24" t="s">
        <v>1</v>
      </c>
      <c r="N4" s="24"/>
      <c r="O4" s="24"/>
      <c r="P4" s="24"/>
      <c r="Q4" s="24"/>
    </row>
    <row r="5" spans="1:22" ht="15" customHeight="1">
      <c r="A5" s="24"/>
      <c r="B5" s="24"/>
      <c r="C5" s="24" t="s">
        <v>78</v>
      </c>
      <c r="D5" s="25" t="s">
        <v>2</v>
      </c>
      <c r="E5" s="26"/>
      <c r="F5" s="26"/>
      <c r="G5" s="27"/>
      <c r="H5" s="24" t="s">
        <v>78</v>
      </c>
      <c r="I5" s="25" t="s">
        <v>2</v>
      </c>
      <c r="J5" s="26"/>
      <c r="K5" s="26"/>
      <c r="L5" s="27"/>
      <c r="M5" s="24" t="s">
        <v>78</v>
      </c>
      <c r="N5" s="25" t="s">
        <v>2</v>
      </c>
      <c r="O5" s="26"/>
      <c r="P5" s="26"/>
      <c r="Q5" s="27"/>
    </row>
    <row r="6" spans="1:22" ht="189">
      <c r="A6" s="24"/>
      <c r="B6" s="24"/>
      <c r="C6" s="24"/>
      <c r="D6" s="21" t="s">
        <v>79</v>
      </c>
      <c r="E6" s="21" t="s">
        <v>80</v>
      </c>
      <c r="F6" s="21" t="s">
        <v>81</v>
      </c>
      <c r="G6" s="21" t="s">
        <v>82</v>
      </c>
      <c r="H6" s="24"/>
      <c r="I6" s="21" t="s">
        <v>79</v>
      </c>
      <c r="J6" s="21" t="s">
        <v>80</v>
      </c>
      <c r="K6" s="21" t="s">
        <v>81</v>
      </c>
      <c r="L6" s="21" t="s">
        <v>82</v>
      </c>
      <c r="M6" s="24"/>
      <c r="N6" s="21" t="s">
        <v>79</v>
      </c>
      <c r="O6" s="21" t="s">
        <v>80</v>
      </c>
      <c r="P6" s="21" t="s">
        <v>81</v>
      </c>
      <c r="Q6" s="21" t="s">
        <v>82</v>
      </c>
    </row>
    <row r="7" spans="1:22" ht="18" customHeight="1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5">
        <v>9</v>
      </c>
      <c r="J7" s="5">
        <v>10</v>
      </c>
      <c r="K7" s="13">
        <v>11</v>
      </c>
      <c r="L7" s="5">
        <v>12</v>
      </c>
      <c r="M7" s="5">
        <v>13</v>
      </c>
      <c r="N7" s="13">
        <v>14</v>
      </c>
      <c r="O7" s="13">
        <v>15</v>
      </c>
      <c r="P7" s="13">
        <v>16</v>
      </c>
      <c r="Q7" s="13">
        <v>17</v>
      </c>
    </row>
    <row r="8" spans="1:22" ht="18" customHeight="1">
      <c r="A8" s="6"/>
      <c r="B8" s="10" t="s">
        <v>3</v>
      </c>
      <c r="C8" s="19">
        <v>39420.9</v>
      </c>
      <c r="D8" s="19">
        <v>30584.9</v>
      </c>
      <c r="E8" s="19">
        <v>2577</v>
      </c>
      <c r="F8" s="19">
        <v>11.5</v>
      </c>
      <c r="G8" s="19">
        <v>6247.5</v>
      </c>
      <c r="H8" s="19">
        <f>SUM(H10:H44)</f>
        <v>39420.9</v>
      </c>
      <c r="I8" s="19">
        <f>SUM(I10:I44)</f>
        <v>30584.9</v>
      </c>
      <c r="J8" s="19">
        <f t="shared" ref="J8:L8" si="0">SUM(J10:J44)</f>
        <v>2577</v>
      </c>
      <c r="K8" s="19">
        <f t="shared" si="0"/>
        <v>11.5</v>
      </c>
      <c r="L8" s="19">
        <f t="shared" si="0"/>
        <v>6247.5</v>
      </c>
      <c r="M8" s="19">
        <f>N8+O8+P8+Q8</f>
        <v>38886</v>
      </c>
      <c r="N8" s="19">
        <f>SUM(N10:N44)</f>
        <v>30501.4</v>
      </c>
      <c r="O8" s="19">
        <f>SUM(O10:O44)</f>
        <v>2134.6</v>
      </c>
      <c r="P8" s="19">
        <f t="shared" ref="P8:Q8" si="1">SUM(P10:P44)</f>
        <v>2.5</v>
      </c>
      <c r="Q8" s="19">
        <f t="shared" si="1"/>
        <v>6247.5</v>
      </c>
      <c r="R8" s="15"/>
      <c r="V8" s="20"/>
    </row>
    <row r="9" spans="1:22" ht="18" customHeight="1">
      <c r="A9" s="6"/>
      <c r="B9" s="10" t="s">
        <v>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5"/>
      <c r="V9" s="20"/>
    </row>
    <row r="10" spans="1:22" ht="31.5" customHeight="1">
      <c r="A10" s="3" t="s">
        <v>6</v>
      </c>
      <c r="B10" s="10" t="s">
        <v>32</v>
      </c>
      <c r="C10" s="19">
        <v>922.5</v>
      </c>
      <c r="D10" s="19">
        <v>599.5</v>
      </c>
      <c r="E10" s="19">
        <v>95.5</v>
      </c>
      <c r="F10" s="19">
        <v>0</v>
      </c>
      <c r="G10" s="19">
        <v>227.5</v>
      </c>
      <c r="H10" s="19">
        <f>I10+J10+K10+L10</f>
        <v>922.5</v>
      </c>
      <c r="I10" s="19">
        <v>599.5</v>
      </c>
      <c r="J10" s="19">
        <v>95.5</v>
      </c>
      <c r="K10" s="19">
        <v>0</v>
      </c>
      <c r="L10" s="19">
        <v>227.5</v>
      </c>
      <c r="M10" s="19">
        <f>N10+O10+P10+Q10</f>
        <v>919.6</v>
      </c>
      <c r="N10" s="19">
        <v>599.1</v>
      </c>
      <c r="O10" s="19">
        <v>93</v>
      </c>
      <c r="P10" s="19">
        <v>0</v>
      </c>
      <c r="Q10" s="19">
        <v>227.5</v>
      </c>
      <c r="R10" s="15"/>
      <c r="V10" s="20"/>
    </row>
    <row r="11" spans="1:22" ht="31.5" customHeight="1">
      <c r="A11" s="3" t="s">
        <v>7</v>
      </c>
      <c r="B11" s="10" t="s">
        <v>52</v>
      </c>
      <c r="C11" s="19">
        <v>858.2</v>
      </c>
      <c r="D11" s="19">
        <v>619.6</v>
      </c>
      <c r="E11" s="19">
        <v>63.6</v>
      </c>
      <c r="F11" s="19">
        <v>0</v>
      </c>
      <c r="G11" s="19">
        <v>175</v>
      </c>
      <c r="H11" s="19">
        <f t="shared" ref="H11:H44" si="2">I11+J11+K11+L11</f>
        <v>858.2</v>
      </c>
      <c r="I11" s="19">
        <v>619.6</v>
      </c>
      <c r="J11" s="19">
        <v>63.6</v>
      </c>
      <c r="K11" s="19">
        <v>0</v>
      </c>
      <c r="L11" s="19">
        <v>175</v>
      </c>
      <c r="M11" s="19">
        <f t="shared" ref="M11:M44" si="3">N11+O11+P11+Q11</f>
        <v>847.9</v>
      </c>
      <c r="N11" s="19">
        <v>619.6</v>
      </c>
      <c r="O11" s="19">
        <v>53.3</v>
      </c>
      <c r="P11" s="19">
        <v>0</v>
      </c>
      <c r="Q11" s="19">
        <v>175</v>
      </c>
      <c r="R11" s="15"/>
      <c r="V11" s="20"/>
    </row>
    <row r="12" spans="1:22" ht="31.5" customHeight="1">
      <c r="A12" s="3" t="s">
        <v>8</v>
      </c>
      <c r="B12" s="10" t="s">
        <v>33</v>
      </c>
      <c r="C12" s="19">
        <v>1583.9</v>
      </c>
      <c r="D12" s="19">
        <v>1188.4000000000001</v>
      </c>
      <c r="E12" s="19">
        <v>95.5</v>
      </c>
      <c r="F12" s="19">
        <v>2.5</v>
      </c>
      <c r="G12" s="19">
        <v>297.5</v>
      </c>
      <c r="H12" s="19">
        <f t="shared" si="2"/>
        <v>1583.9</v>
      </c>
      <c r="I12" s="19">
        <v>1188.4000000000001</v>
      </c>
      <c r="J12" s="19">
        <v>95.5</v>
      </c>
      <c r="K12" s="19">
        <v>2.5</v>
      </c>
      <c r="L12" s="19">
        <v>297.5</v>
      </c>
      <c r="M12" s="19">
        <f t="shared" si="3"/>
        <v>1545.1</v>
      </c>
      <c r="N12" s="19">
        <v>1185.5</v>
      </c>
      <c r="O12" s="19">
        <v>61.1</v>
      </c>
      <c r="P12" s="19">
        <v>1</v>
      </c>
      <c r="Q12" s="19">
        <v>297.5</v>
      </c>
      <c r="R12" s="15"/>
      <c r="V12" s="20"/>
    </row>
    <row r="13" spans="1:22" ht="31.5" customHeight="1">
      <c r="A13" s="3" t="s">
        <v>9</v>
      </c>
      <c r="B13" s="10" t="s">
        <v>34</v>
      </c>
      <c r="C13" s="19">
        <v>719.1</v>
      </c>
      <c r="D13" s="19">
        <v>529.29999999999995</v>
      </c>
      <c r="E13" s="19">
        <v>32.299999999999997</v>
      </c>
      <c r="F13" s="19">
        <v>0</v>
      </c>
      <c r="G13" s="19">
        <v>157.5</v>
      </c>
      <c r="H13" s="19">
        <f t="shared" si="2"/>
        <v>719.1</v>
      </c>
      <c r="I13" s="19">
        <v>529.29999999999995</v>
      </c>
      <c r="J13" s="19">
        <v>32.299999999999997</v>
      </c>
      <c r="K13" s="19">
        <v>0</v>
      </c>
      <c r="L13" s="19">
        <v>157.5</v>
      </c>
      <c r="M13" s="19">
        <f t="shared" si="3"/>
        <v>715</v>
      </c>
      <c r="N13" s="19">
        <v>525.20000000000005</v>
      </c>
      <c r="O13" s="19">
        <v>32.299999999999997</v>
      </c>
      <c r="P13" s="19">
        <v>0</v>
      </c>
      <c r="Q13" s="19">
        <v>157.5</v>
      </c>
      <c r="R13" s="15"/>
      <c r="V13" s="20"/>
    </row>
    <row r="14" spans="1:22" ht="31.5" customHeight="1">
      <c r="A14" s="3" t="s">
        <v>10</v>
      </c>
      <c r="B14" s="10" t="s">
        <v>35</v>
      </c>
      <c r="C14" s="19">
        <v>853.9</v>
      </c>
      <c r="D14" s="19">
        <v>551.6</v>
      </c>
      <c r="E14" s="19">
        <v>127.3</v>
      </c>
      <c r="F14" s="19">
        <v>0</v>
      </c>
      <c r="G14" s="19">
        <v>175</v>
      </c>
      <c r="H14" s="19">
        <f t="shared" si="2"/>
        <v>853.9</v>
      </c>
      <c r="I14" s="19">
        <v>551.6</v>
      </c>
      <c r="J14" s="19">
        <v>127.3</v>
      </c>
      <c r="K14" s="19">
        <v>0</v>
      </c>
      <c r="L14" s="19">
        <v>175</v>
      </c>
      <c r="M14" s="19">
        <f t="shared" si="3"/>
        <v>832.8</v>
      </c>
      <c r="N14" s="19">
        <v>551.6</v>
      </c>
      <c r="O14" s="19">
        <v>106.2</v>
      </c>
      <c r="P14" s="19">
        <v>0</v>
      </c>
      <c r="Q14" s="19">
        <v>175</v>
      </c>
      <c r="R14" s="15"/>
      <c r="V14" s="20"/>
    </row>
    <row r="15" spans="1:22" ht="31.5" customHeight="1">
      <c r="A15" s="3" t="s">
        <v>11</v>
      </c>
      <c r="B15" s="10" t="s">
        <v>48</v>
      </c>
      <c r="C15" s="19">
        <v>833.9</v>
      </c>
      <c r="D15" s="19">
        <v>630.29999999999995</v>
      </c>
      <c r="E15" s="19">
        <v>63.6</v>
      </c>
      <c r="F15" s="19">
        <v>0</v>
      </c>
      <c r="G15" s="19">
        <v>140</v>
      </c>
      <c r="H15" s="19">
        <f t="shared" si="2"/>
        <v>833.9</v>
      </c>
      <c r="I15" s="19">
        <v>630.29999999999995</v>
      </c>
      <c r="J15" s="19">
        <v>63.6</v>
      </c>
      <c r="K15" s="19">
        <v>0</v>
      </c>
      <c r="L15" s="19">
        <v>140</v>
      </c>
      <c r="M15" s="19">
        <f t="shared" si="3"/>
        <v>804</v>
      </c>
      <c r="N15" s="19">
        <v>629</v>
      </c>
      <c r="O15" s="19">
        <v>35</v>
      </c>
      <c r="P15" s="19">
        <v>0</v>
      </c>
      <c r="Q15" s="19">
        <v>140</v>
      </c>
      <c r="R15" s="15"/>
      <c r="V15" s="20"/>
    </row>
    <row r="16" spans="1:22" ht="31.5" customHeight="1">
      <c r="A16" s="3" t="s">
        <v>12</v>
      </c>
      <c r="B16" s="10" t="s">
        <v>36</v>
      </c>
      <c r="C16" s="19">
        <v>780.6</v>
      </c>
      <c r="D16" s="19">
        <v>553.1</v>
      </c>
      <c r="E16" s="19">
        <v>35</v>
      </c>
      <c r="F16" s="19">
        <v>0</v>
      </c>
      <c r="G16" s="19">
        <v>192.5</v>
      </c>
      <c r="H16" s="19">
        <f t="shared" si="2"/>
        <v>780.6</v>
      </c>
      <c r="I16" s="19">
        <v>553.1</v>
      </c>
      <c r="J16" s="19">
        <v>35</v>
      </c>
      <c r="K16" s="19">
        <v>0</v>
      </c>
      <c r="L16" s="19">
        <v>192.5</v>
      </c>
      <c r="M16" s="19">
        <f t="shared" si="3"/>
        <v>773.6</v>
      </c>
      <c r="N16" s="19">
        <v>546.1</v>
      </c>
      <c r="O16" s="19">
        <v>35</v>
      </c>
      <c r="P16" s="19">
        <v>0</v>
      </c>
      <c r="Q16" s="19">
        <v>192.5</v>
      </c>
      <c r="R16" s="15"/>
      <c r="V16" s="20"/>
    </row>
    <row r="17" spans="1:22" ht="31.5" customHeight="1">
      <c r="A17" s="3" t="s">
        <v>13</v>
      </c>
      <c r="B17" s="10" t="s">
        <v>53</v>
      </c>
      <c r="C17" s="19">
        <v>1576.7</v>
      </c>
      <c r="D17" s="19">
        <v>1282.8</v>
      </c>
      <c r="E17" s="19">
        <v>66.400000000000006</v>
      </c>
      <c r="F17" s="19">
        <v>0</v>
      </c>
      <c r="G17" s="19">
        <v>227.5</v>
      </c>
      <c r="H17" s="19">
        <f t="shared" si="2"/>
        <v>1576.7</v>
      </c>
      <c r="I17" s="19">
        <v>1282.8</v>
      </c>
      <c r="J17" s="19">
        <v>66.400000000000006</v>
      </c>
      <c r="K17" s="19">
        <v>0</v>
      </c>
      <c r="L17" s="19">
        <v>227.5</v>
      </c>
      <c r="M17" s="19">
        <f t="shared" si="3"/>
        <v>1576</v>
      </c>
      <c r="N17" s="19">
        <v>1282.0999999999999</v>
      </c>
      <c r="O17" s="19">
        <v>66.400000000000006</v>
      </c>
      <c r="P17" s="19">
        <v>0</v>
      </c>
      <c r="Q17" s="19">
        <v>227.5</v>
      </c>
      <c r="R17" s="15"/>
      <c r="V17" s="20"/>
    </row>
    <row r="18" spans="1:22" ht="31.5" customHeight="1">
      <c r="A18" s="3" t="s">
        <v>14</v>
      </c>
      <c r="B18" s="10" t="s">
        <v>69</v>
      </c>
      <c r="C18" s="19">
        <v>1542.4</v>
      </c>
      <c r="D18" s="19">
        <v>1271.9000000000001</v>
      </c>
      <c r="E18" s="19">
        <v>95.5</v>
      </c>
      <c r="F18" s="19">
        <v>0</v>
      </c>
      <c r="G18" s="19">
        <v>175</v>
      </c>
      <c r="H18" s="19">
        <f t="shared" si="2"/>
        <v>1542.4</v>
      </c>
      <c r="I18" s="19">
        <v>1271.9000000000001</v>
      </c>
      <c r="J18" s="19">
        <v>95.5</v>
      </c>
      <c r="K18" s="19">
        <v>0</v>
      </c>
      <c r="L18" s="19">
        <v>175</v>
      </c>
      <c r="M18" s="19">
        <f t="shared" si="3"/>
        <v>1508.1</v>
      </c>
      <c r="N18" s="19">
        <v>1271.9000000000001</v>
      </c>
      <c r="O18" s="19">
        <v>61.2</v>
      </c>
      <c r="P18" s="19">
        <v>0</v>
      </c>
      <c r="Q18" s="19">
        <v>175</v>
      </c>
      <c r="R18" s="15"/>
      <c r="V18" s="20"/>
    </row>
    <row r="19" spans="1:22" ht="31.5" customHeight="1">
      <c r="A19" s="3" t="s">
        <v>15</v>
      </c>
      <c r="B19" s="10" t="s">
        <v>37</v>
      </c>
      <c r="C19" s="19">
        <v>1010.5</v>
      </c>
      <c r="D19" s="19">
        <v>652.5</v>
      </c>
      <c r="E19" s="19">
        <v>95.5</v>
      </c>
      <c r="F19" s="19">
        <v>0</v>
      </c>
      <c r="G19" s="19">
        <v>262.5</v>
      </c>
      <c r="H19" s="19">
        <f t="shared" si="2"/>
        <v>1010.5</v>
      </c>
      <c r="I19" s="19">
        <v>652.5</v>
      </c>
      <c r="J19" s="19">
        <v>95.5</v>
      </c>
      <c r="K19" s="19">
        <v>0</v>
      </c>
      <c r="L19" s="19">
        <v>262.5</v>
      </c>
      <c r="M19" s="19">
        <f t="shared" si="3"/>
        <v>1004.9</v>
      </c>
      <c r="N19" s="19">
        <v>651.79999999999995</v>
      </c>
      <c r="O19" s="19">
        <v>90.6</v>
      </c>
      <c r="P19" s="19">
        <v>0</v>
      </c>
      <c r="Q19" s="19">
        <v>262.5</v>
      </c>
      <c r="R19" s="15"/>
      <c r="V19" s="20"/>
    </row>
    <row r="20" spans="1:22" ht="31.5" customHeight="1">
      <c r="A20" s="3" t="s">
        <v>16</v>
      </c>
      <c r="B20" s="10" t="s">
        <v>38</v>
      </c>
      <c r="C20" s="19">
        <v>872</v>
      </c>
      <c r="D20" s="19">
        <v>563.4</v>
      </c>
      <c r="E20" s="19">
        <v>63.6</v>
      </c>
      <c r="F20" s="19">
        <v>0</v>
      </c>
      <c r="G20" s="19">
        <v>245</v>
      </c>
      <c r="H20" s="19">
        <f t="shared" si="2"/>
        <v>872</v>
      </c>
      <c r="I20" s="19">
        <v>563.4</v>
      </c>
      <c r="J20" s="19">
        <v>63.6</v>
      </c>
      <c r="K20" s="19">
        <v>0</v>
      </c>
      <c r="L20" s="19">
        <v>245</v>
      </c>
      <c r="M20" s="19">
        <f t="shared" si="3"/>
        <v>843.4</v>
      </c>
      <c r="N20" s="19">
        <v>555.6</v>
      </c>
      <c r="O20" s="19">
        <v>42.8</v>
      </c>
      <c r="P20" s="19">
        <v>0</v>
      </c>
      <c r="Q20" s="19">
        <v>245</v>
      </c>
      <c r="R20" s="15"/>
      <c r="V20" s="20"/>
    </row>
    <row r="21" spans="1:22" ht="31.5" customHeight="1">
      <c r="A21" s="3" t="s">
        <v>17</v>
      </c>
      <c r="B21" s="10" t="s">
        <v>39</v>
      </c>
      <c r="C21" s="19">
        <v>1550.3</v>
      </c>
      <c r="D21" s="19">
        <v>1128.7</v>
      </c>
      <c r="E21" s="19">
        <v>159.1</v>
      </c>
      <c r="F21" s="19">
        <v>0</v>
      </c>
      <c r="G21" s="19">
        <v>262.5</v>
      </c>
      <c r="H21" s="19">
        <f t="shared" si="2"/>
        <v>1550.3</v>
      </c>
      <c r="I21" s="19">
        <v>1128.7</v>
      </c>
      <c r="J21" s="19">
        <v>159.1</v>
      </c>
      <c r="K21" s="19">
        <v>0</v>
      </c>
      <c r="L21" s="19">
        <v>262.5</v>
      </c>
      <c r="M21" s="19">
        <f t="shared" si="3"/>
        <v>1511.9</v>
      </c>
      <c r="N21" s="19">
        <v>1127.2</v>
      </c>
      <c r="O21" s="19">
        <v>122.2</v>
      </c>
      <c r="P21" s="19">
        <v>0</v>
      </c>
      <c r="Q21" s="19">
        <v>262.5</v>
      </c>
      <c r="R21" s="15"/>
      <c r="V21" s="20"/>
    </row>
    <row r="22" spans="1:22" ht="31.5" customHeight="1">
      <c r="A22" s="3" t="s">
        <v>18</v>
      </c>
      <c r="B22" s="10" t="s">
        <v>49</v>
      </c>
      <c r="C22" s="19">
        <v>799.2</v>
      </c>
      <c r="D22" s="19">
        <v>640.70000000000005</v>
      </c>
      <c r="E22" s="19">
        <v>35</v>
      </c>
      <c r="F22" s="19">
        <v>1</v>
      </c>
      <c r="G22" s="19">
        <v>122.5</v>
      </c>
      <c r="H22" s="19">
        <f t="shared" si="2"/>
        <v>799.2</v>
      </c>
      <c r="I22" s="19">
        <v>640.70000000000005</v>
      </c>
      <c r="J22" s="19">
        <v>35</v>
      </c>
      <c r="K22" s="19">
        <v>1</v>
      </c>
      <c r="L22" s="19">
        <v>122.5</v>
      </c>
      <c r="M22" s="19">
        <f t="shared" si="3"/>
        <v>792.3</v>
      </c>
      <c r="N22" s="19">
        <v>634.79999999999995</v>
      </c>
      <c r="O22" s="19">
        <v>35</v>
      </c>
      <c r="P22" s="19">
        <v>0</v>
      </c>
      <c r="Q22" s="19">
        <v>122.5</v>
      </c>
      <c r="R22" s="15"/>
      <c r="V22" s="20"/>
    </row>
    <row r="23" spans="1:22" ht="31.5" customHeight="1">
      <c r="A23" s="3" t="s">
        <v>19</v>
      </c>
      <c r="B23" s="10" t="s">
        <v>40</v>
      </c>
      <c r="C23" s="19">
        <v>1494.1</v>
      </c>
      <c r="D23" s="19">
        <v>1136.0999999999999</v>
      </c>
      <c r="E23" s="19">
        <v>95.5</v>
      </c>
      <c r="F23" s="19">
        <v>0</v>
      </c>
      <c r="G23" s="19">
        <v>262.5</v>
      </c>
      <c r="H23" s="19">
        <f t="shared" si="2"/>
        <v>1494.1</v>
      </c>
      <c r="I23" s="19">
        <v>1136.0999999999999</v>
      </c>
      <c r="J23" s="19">
        <v>95.5</v>
      </c>
      <c r="K23" s="19">
        <v>0</v>
      </c>
      <c r="L23" s="19">
        <v>262.5</v>
      </c>
      <c r="M23" s="19">
        <f t="shared" si="3"/>
        <v>1475.3</v>
      </c>
      <c r="N23" s="19">
        <v>1135.7</v>
      </c>
      <c r="O23" s="19">
        <v>77.099999999999994</v>
      </c>
      <c r="P23" s="19">
        <v>0</v>
      </c>
      <c r="Q23" s="19">
        <v>262.5</v>
      </c>
      <c r="R23" s="15"/>
      <c r="V23" s="20"/>
    </row>
    <row r="24" spans="1:22" ht="31.5" customHeight="1">
      <c r="A24" s="3" t="s">
        <v>20</v>
      </c>
      <c r="B24" s="10" t="s">
        <v>41</v>
      </c>
      <c r="C24" s="19">
        <v>1124.7</v>
      </c>
      <c r="D24" s="19">
        <v>723.3</v>
      </c>
      <c r="E24" s="19">
        <v>66.400000000000006</v>
      </c>
      <c r="F24" s="19">
        <v>2.5</v>
      </c>
      <c r="G24" s="19">
        <v>332.5</v>
      </c>
      <c r="H24" s="19">
        <f t="shared" si="2"/>
        <v>1124.7</v>
      </c>
      <c r="I24" s="19">
        <v>723.3</v>
      </c>
      <c r="J24" s="19">
        <v>66.400000000000006</v>
      </c>
      <c r="K24" s="19">
        <v>2.5</v>
      </c>
      <c r="L24" s="19">
        <v>332.5</v>
      </c>
      <c r="M24" s="19">
        <f t="shared" si="3"/>
        <v>1120.0999999999999</v>
      </c>
      <c r="N24" s="19">
        <v>721.2</v>
      </c>
      <c r="O24" s="19">
        <v>66.400000000000006</v>
      </c>
      <c r="P24" s="19">
        <v>0</v>
      </c>
      <c r="Q24" s="19">
        <v>332.5</v>
      </c>
      <c r="R24" s="15"/>
      <c r="V24" s="20"/>
    </row>
    <row r="25" spans="1:22" ht="31.5" customHeight="1">
      <c r="A25" s="3" t="s">
        <v>21</v>
      </c>
      <c r="B25" s="10" t="s">
        <v>42</v>
      </c>
      <c r="C25" s="19">
        <v>793</v>
      </c>
      <c r="D25" s="19">
        <v>536.9</v>
      </c>
      <c r="E25" s="19">
        <v>63.6</v>
      </c>
      <c r="F25" s="19">
        <v>0</v>
      </c>
      <c r="G25" s="19">
        <v>192.5</v>
      </c>
      <c r="H25" s="19">
        <f t="shared" si="2"/>
        <v>793</v>
      </c>
      <c r="I25" s="19">
        <v>536.9</v>
      </c>
      <c r="J25" s="19">
        <v>63.6</v>
      </c>
      <c r="K25" s="19">
        <v>0</v>
      </c>
      <c r="L25" s="19">
        <v>192.5</v>
      </c>
      <c r="M25" s="19">
        <f t="shared" si="3"/>
        <v>787.8</v>
      </c>
      <c r="N25" s="19">
        <v>536.79999999999995</v>
      </c>
      <c r="O25" s="19">
        <v>58.5</v>
      </c>
      <c r="P25" s="19">
        <v>0</v>
      </c>
      <c r="Q25" s="19">
        <v>192.5</v>
      </c>
      <c r="R25" s="15"/>
      <c r="V25" s="20"/>
    </row>
    <row r="26" spans="1:22" ht="31.5" customHeight="1">
      <c r="A26" s="3" t="s">
        <v>22</v>
      </c>
      <c r="B26" s="10" t="s">
        <v>43</v>
      </c>
      <c r="C26" s="19">
        <v>889</v>
      </c>
      <c r="D26" s="19">
        <v>597.9</v>
      </c>
      <c r="E26" s="19">
        <v>63.6</v>
      </c>
      <c r="F26" s="19">
        <v>0</v>
      </c>
      <c r="G26" s="19">
        <v>227.5</v>
      </c>
      <c r="H26" s="19">
        <f t="shared" si="2"/>
        <v>889</v>
      </c>
      <c r="I26" s="19">
        <v>597.9</v>
      </c>
      <c r="J26" s="19">
        <v>63.6</v>
      </c>
      <c r="K26" s="19">
        <v>0</v>
      </c>
      <c r="L26" s="19">
        <v>227.5</v>
      </c>
      <c r="M26" s="19">
        <f t="shared" si="3"/>
        <v>886.3</v>
      </c>
      <c r="N26" s="19">
        <v>597.70000000000005</v>
      </c>
      <c r="O26" s="19">
        <v>61.1</v>
      </c>
      <c r="P26" s="19">
        <v>0</v>
      </c>
      <c r="Q26" s="19">
        <v>227.5</v>
      </c>
      <c r="R26" s="15"/>
      <c r="V26" s="20"/>
    </row>
    <row r="27" spans="1:22" ht="31.5" customHeight="1">
      <c r="A27" s="3" t="s">
        <v>23</v>
      </c>
      <c r="B27" s="10" t="s">
        <v>44</v>
      </c>
      <c r="C27" s="19">
        <v>931</v>
      </c>
      <c r="D27" s="19">
        <v>622.4</v>
      </c>
      <c r="E27" s="19">
        <v>63.6</v>
      </c>
      <c r="F27" s="19">
        <v>0</v>
      </c>
      <c r="G27" s="19">
        <v>245</v>
      </c>
      <c r="H27" s="19">
        <f t="shared" si="2"/>
        <v>931</v>
      </c>
      <c r="I27" s="19">
        <v>622.4</v>
      </c>
      <c r="J27" s="19">
        <v>63.6</v>
      </c>
      <c r="K27" s="19">
        <v>0</v>
      </c>
      <c r="L27" s="19">
        <v>245</v>
      </c>
      <c r="M27" s="19">
        <f t="shared" si="3"/>
        <v>927.8</v>
      </c>
      <c r="N27" s="19">
        <v>621.70000000000005</v>
      </c>
      <c r="O27" s="19">
        <v>61.1</v>
      </c>
      <c r="P27" s="19">
        <v>0</v>
      </c>
      <c r="Q27" s="19">
        <v>245</v>
      </c>
      <c r="R27" s="15"/>
      <c r="V27" s="20"/>
    </row>
    <row r="28" spans="1:22" ht="31.5" customHeight="1">
      <c r="A28" s="3" t="s">
        <v>24</v>
      </c>
      <c r="B28" s="10" t="s">
        <v>71</v>
      </c>
      <c r="C28" s="19">
        <v>665.2</v>
      </c>
      <c r="D28" s="19">
        <v>597.79999999999995</v>
      </c>
      <c r="E28" s="19">
        <v>32.4</v>
      </c>
      <c r="F28" s="19">
        <v>0</v>
      </c>
      <c r="G28" s="19">
        <v>35</v>
      </c>
      <c r="H28" s="19">
        <f t="shared" si="2"/>
        <v>665.2</v>
      </c>
      <c r="I28" s="19">
        <v>597.79999999999995</v>
      </c>
      <c r="J28" s="19">
        <v>32.4</v>
      </c>
      <c r="K28" s="19">
        <v>0</v>
      </c>
      <c r="L28" s="19">
        <v>35</v>
      </c>
      <c r="M28" s="19">
        <f t="shared" si="3"/>
        <v>663.2</v>
      </c>
      <c r="N28" s="19">
        <v>595.79999999999995</v>
      </c>
      <c r="O28" s="19">
        <v>32.4</v>
      </c>
      <c r="P28" s="19">
        <v>0</v>
      </c>
      <c r="Q28" s="19">
        <v>35</v>
      </c>
      <c r="R28" s="15"/>
      <c r="V28" s="20"/>
    </row>
    <row r="29" spans="1:22" ht="31.5" customHeight="1">
      <c r="A29" s="3" t="s">
        <v>25</v>
      </c>
      <c r="B29" s="10" t="s">
        <v>72</v>
      </c>
      <c r="C29" s="19">
        <v>837.9</v>
      </c>
      <c r="D29" s="19">
        <v>599.29999999999995</v>
      </c>
      <c r="E29" s="19">
        <v>63.6</v>
      </c>
      <c r="F29" s="19">
        <v>0</v>
      </c>
      <c r="G29" s="19">
        <v>175</v>
      </c>
      <c r="H29" s="19">
        <f t="shared" si="2"/>
        <v>837.9</v>
      </c>
      <c r="I29" s="19">
        <v>599.29999999999995</v>
      </c>
      <c r="J29" s="19">
        <v>63.6</v>
      </c>
      <c r="K29" s="19">
        <v>0</v>
      </c>
      <c r="L29" s="19">
        <v>175</v>
      </c>
      <c r="M29" s="19">
        <f t="shared" si="3"/>
        <v>825.3</v>
      </c>
      <c r="N29" s="19">
        <v>594.4</v>
      </c>
      <c r="O29" s="19">
        <v>55.9</v>
      </c>
      <c r="P29" s="19">
        <v>0</v>
      </c>
      <c r="Q29" s="19">
        <v>175</v>
      </c>
      <c r="R29" s="15"/>
      <c r="V29" s="20"/>
    </row>
    <row r="30" spans="1:22" ht="31.5" customHeight="1">
      <c r="A30" s="3" t="s">
        <v>26</v>
      </c>
      <c r="B30" s="10" t="s">
        <v>54</v>
      </c>
      <c r="C30" s="19">
        <v>1411.2</v>
      </c>
      <c r="D30" s="19">
        <v>1137.0999999999999</v>
      </c>
      <c r="E30" s="19">
        <v>63.6</v>
      </c>
      <c r="F30" s="19">
        <v>0.5</v>
      </c>
      <c r="G30" s="19">
        <v>210</v>
      </c>
      <c r="H30" s="19">
        <f t="shared" si="2"/>
        <v>1411.2</v>
      </c>
      <c r="I30" s="19">
        <v>1137.0999999999999</v>
      </c>
      <c r="J30" s="19">
        <v>63.6</v>
      </c>
      <c r="K30" s="19">
        <v>0.5</v>
      </c>
      <c r="L30" s="19">
        <v>210</v>
      </c>
      <c r="M30" s="19">
        <f t="shared" si="3"/>
        <v>1384.7</v>
      </c>
      <c r="N30" s="19">
        <v>1134.4000000000001</v>
      </c>
      <c r="O30" s="19">
        <v>40.299999999999997</v>
      </c>
      <c r="P30" s="19">
        <v>0</v>
      </c>
      <c r="Q30" s="19">
        <v>210</v>
      </c>
      <c r="R30" s="15"/>
      <c r="V30" s="20"/>
    </row>
    <row r="31" spans="1:22" ht="31.5" customHeight="1">
      <c r="A31" s="3" t="s">
        <v>27</v>
      </c>
      <c r="B31" s="10" t="s">
        <v>45</v>
      </c>
      <c r="C31" s="19">
        <v>1673.6</v>
      </c>
      <c r="D31" s="19">
        <v>1263.0999999999999</v>
      </c>
      <c r="E31" s="19">
        <v>95.5</v>
      </c>
      <c r="F31" s="19">
        <v>0</v>
      </c>
      <c r="G31" s="19">
        <v>315</v>
      </c>
      <c r="H31" s="19">
        <f t="shared" si="2"/>
        <v>1673.6</v>
      </c>
      <c r="I31" s="19">
        <v>1263.0999999999999</v>
      </c>
      <c r="J31" s="19">
        <v>95.5</v>
      </c>
      <c r="K31" s="19">
        <v>0</v>
      </c>
      <c r="L31" s="19">
        <v>315</v>
      </c>
      <c r="M31" s="19">
        <f t="shared" si="3"/>
        <v>1633</v>
      </c>
      <c r="N31" s="19">
        <v>1262.0999999999999</v>
      </c>
      <c r="O31" s="19">
        <v>55.9</v>
      </c>
      <c r="P31" s="19">
        <v>0</v>
      </c>
      <c r="Q31" s="19">
        <v>315</v>
      </c>
      <c r="R31" s="15"/>
      <c r="V31" s="20"/>
    </row>
    <row r="32" spans="1:22" ht="31.5" customHeight="1">
      <c r="A32" s="3" t="s">
        <v>28</v>
      </c>
      <c r="B32" s="10" t="s">
        <v>46</v>
      </c>
      <c r="C32" s="19">
        <v>2383.3000000000002</v>
      </c>
      <c r="D32" s="19">
        <v>1885.3</v>
      </c>
      <c r="E32" s="19">
        <v>95.5</v>
      </c>
      <c r="F32" s="19">
        <v>0</v>
      </c>
      <c r="G32" s="19">
        <v>402.5</v>
      </c>
      <c r="H32" s="19">
        <f t="shared" si="2"/>
        <v>2383.3000000000002</v>
      </c>
      <c r="I32" s="19">
        <v>1885.3</v>
      </c>
      <c r="J32" s="19">
        <v>95.5</v>
      </c>
      <c r="K32" s="19">
        <v>0</v>
      </c>
      <c r="L32" s="19">
        <v>402.5</v>
      </c>
      <c r="M32" s="19">
        <f t="shared" si="3"/>
        <v>2363.9</v>
      </c>
      <c r="N32" s="19">
        <v>1884.3</v>
      </c>
      <c r="O32" s="19">
        <v>77.099999999999994</v>
      </c>
      <c r="P32" s="19">
        <v>0</v>
      </c>
      <c r="Q32" s="19">
        <v>402.5</v>
      </c>
      <c r="R32" s="15"/>
      <c r="V32" s="20"/>
    </row>
    <row r="33" spans="1:22" ht="31.5" customHeight="1">
      <c r="A33" s="3" t="s">
        <v>29</v>
      </c>
      <c r="B33" s="10" t="s">
        <v>57</v>
      </c>
      <c r="C33" s="19">
        <v>731.3</v>
      </c>
      <c r="D33" s="19">
        <v>556.29999999999995</v>
      </c>
      <c r="E33" s="19">
        <v>35</v>
      </c>
      <c r="F33" s="19">
        <v>0</v>
      </c>
      <c r="G33" s="19">
        <v>140</v>
      </c>
      <c r="H33" s="19">
        <f t="shared" si="2"/>
        <v>731.3</v>
      </c>
      <c r="I33" s="19">
        <v>556.29999999999995</v>
      </c>
      <c r="J33" s="19">
        <v>35</v>
      </c>
      <c r="K33" s="19">
        <v>0</v>
      </c>
      <c r="L33" s="19">
        <v>140</v>
      </c>
      <c r="M33" s="19">
        <f t="shared" si="3"/>
        <v>728.5</v>
      </c>
      <c r="N33" s="19">
        <v>553.5</v>
      </c>
      <c r="O33" s="19">
        <v>35</v>
      </c>
      <c r="P33" s="19">
        <v>0</v>
      </c>
      <c r="Q33" s="19">
        <v>140</v>
      </c>
      <c r="R33" s="15"/>
      <c r="V33" s="20"/>
    </row>
    <row r="34" spans="1:22" ht="31.5" customHeight="1">
      <c r="A34" s="3" t="s">
        <v>30</v>
      </c>
      <c r="B34" s="10" t="s">
        <v>47</v>
      </c>
      <c r="C34" s="19">
        <v>1522.1</v>
      </c>
      <c r="D34" s="19">
        <v>1213.5</v>
      </c>
      <c r="E34" s="19">
        <v>63.6</v>
      </c>
      <c r="F34" s="19">
        <v>0</v>
      </c>
      <c r="G34" s="19">
        <v>245</v>
      </c>
      <c r="H34" s="19">
        <f t="shared" si="2"/>
        <v>1522.1</v>
      </c>
      <c r="I34" s="19">
        <v>1213.5</v>
      </c>
      <c r="J34" s="19">
        <v>63.6</v>
      </c>
      <c r="K34" s="19">
        <v>0</v>
      </c>
      <c r="L34" s="19">
        <v>245</v>
      </c>
      <c r="M34" s="19">
        <f t="shared" si="3"/>
        <v>1521.9</v>
      </c>
      <c r="N34" s="19">
        <v>1213.3</v>
      </c>
      <c r="O34" s="19">
        <v>63.6</v>
      </c>
      <c r="P34" s="19">
        <v>0</v>
      </c>
      <c r="Q34" s="19">
        <v>245</v>
      </c>
      <c r="R34" s="15"/>
      <c r="V34" s="20"/>
    </row>
    <row r="35" spans="1:22" ht="31.5" customHeight="1">
      <c r="A35" s="3" t="s">
        <v>31</v>
      </c>
      <c r="B35" s="10" t="s">
        <v>73</v>
      </c>
      <c r="C35" s="19">
        <v>832.6</v>
      </c>
      <c r="D35" s="19">
        <v>559</v>
      </c>
      <c r="E35" s="19">
        <v>63.6</v>
      </c>
      <c r="F35" s="19">
        <v>0</v>
      </c>
      <c r="G35" s="19">
        <v>210</v>
      </c>
      <c r="H35" s="19">
        <f t="shared" si="2"/>
        <v>832.6</v>
      </c>
      <c r="I35" s="19">
        <v>559</v>
      </c>
      <c r="J35" s="19">
        <v>63.6</v>
      </c>
      <c r="K35" s="19">
        <v>0</v>
      </c>
      <c r="L35" s="19">
        <v>210</v>
      </c>
      <c r="M35" s="19">
        <f t="shared" si="3"/>
        <v>822.9</v>
      </c>
      <c r="N35" s="19">
        <v>551.79999999999995</v>
      </c>
      <c r="O35" s="19">
        <v>61.1</v>
      </c>
      <c r="P35" s="19">
        <v>0</v>
      </c>
      <c r="Q35" s="19">
        <v>210</v>
      </c>
      <c r="R35" s="15"/>
      <c r="V35" s="20"/>
    </row>
    <row r="36" spans="1:22" ht="31.5" customHeight="1">
      <c r="A36" s="3" t="s">
        <v>55</v>
      </c>
      <c r="B36" s="10" t="s">
        <v>74</v>
      </c>
      <c r="C36" s="19">
        <v>809.1</v>
      </c>
      <c r="D36" s="19">
        <v>543.9</v>
      </c>
      <c r="E36" s="19">
        <v>37.700000000000003</v>
      </c>
      <c r="F36" s="19">
        <v>0</v>
      </c>
      <c r="G36" s="19">
        <v>227.5</v>
      </c>
      <c r="H36" s="19">
        <f t="shared" si="2"/>
        <v>809.1</v>
      </c>
      <c r="I36" s="19">
        <v>543.9</v>
      </c>
      <c r="J36" s="19">
        <v>37.700000000000003</v>
      </c>
      <c r="K36" s="19">
        <v>0</v>
      </c>
      <c r="L36" s="19">
        <v>227.5</v>
      </c>
      <c r="M36" s="19">
        <f t="shared" si="3"/>
        <v>803.4</v>
      </c>
      <c r="N36" s="19">
        <v>538.20000000000005</v>
      </c>
      <c r="O36" s="19">
        <v>37.700000000000003</v>
      </c>
      <c r="P36" s="19">
        <v>0</v>
      </c>
      <c r="Q36" s="19">
        <v>227.5</v>
      </c>
      <c r="R36" s="15"/>
      <c r="V36" s="20"/>
    </row>
    <row r="37" spans="1:22" ht="31.5" customHeight="1">
      <c r="A37" s="3" t="s">
        <v>56</v>
      </c>
      <c r="B37" s="10" t="s">
        <v>60</v>
      </c>
      <c r="C37" s="19">
        <v>815.3</v>
      </c>
      <c r="D37" s="19">
        <v>783.5</v>
      </c>
      <c r="E37" s="19">
        <v>31.8</v>
      </c>
      <c r="F37" s="19">
        <v>0</v>
      </c>
      <c r="G37" s="19">
        <v>0</v>
      </c>
      <c r="H37" s="19">
        <f t="shared" si="2"/>
        <v>815.3</v>
      </c>
      <c r="I37" s="19">
        <v>783.5</v>
      </c>
      <c r="J37" s="19">
        <v>31.8</v>
      </c>
      <c r="K37" s="19">
        <v>0</v>
      </c>
      <c r="L37" s="19">
        <v>0</v>
      </c>
      <c r="M37" s="19">
        <f t="shared" si="3"/>
        <v>810.6</v>
      </c>
      <c r="N37" s="19">
        <v>778.8</v>
      </c>
      <c r="O37" s="19">
        <v>31.8</v>
      </c>
      <c r="P37" s="19">
        <v>0</v>
      </c>
      <c r="Q37" s="19">
        <v>0</v>
      </c>
      <c r="R37" s="15"/>
      <c r="V37" s="20"/>
    </row>
    <row r="38" spans="1:22" ht="31.5" customHeight="1">
      <c r="A38" s="3" t="s">
        <v>58</v>
      </c>
      <c r="B38" s="10" t="s">
        <v>75</v>
      </c>
      <c r="C38" s="19">
        <v>833.1</v>
      </c>
      <c r="D38" s="19">
        <v>524.5</v>
      </c>
      <c r="E38" s="19">
        <v>63.6</v>
      </c>
      <c r="F38" s="19">
        <v>0</v>
      </c>
      <c r="G38" s="19">
        <v>245</v>
      </c>
      <c r="H38" s="19">
        <f t="shared" si="2"/>
        <v>833.1</v>
      </c>
      <c r="I38" s="19">
        <v>524.5</v>
      </c>
      <c r="J38" s="19">
        <v>63.6</v>
      </c>
      <c r="K38" s="19">
        <v>0</v>
      </c>
      <c r="L38" s="19">
        <v>245</v>
      </c>
      <c r="M38" s="19">
        <f t="shared" si="3"/>
        <v>802.7</v>
      </c>
      <c r="N38" s="19">
        <v>522.70000000000005</v>
      </c>
      <c r="O38" s="19">
        <v>35</v>
      </c>
      <c r="P38" s="19">
        <v>0</v>
      </c>
      <c r="Q38" s="19">
        <v>245</v>
      </c>
      <c r="R38" s="15"/>
      <c r="V38" s="20"/>
    </row>
    <row r="39" spans="1:22" ht="31.5" customHeight="1">
      <c r="A39" s="3" t="s">
        <v>59</v>
      </c>
      <c r="B39" s="10" t="s">
        <v>51</v>
      </c>
      <c r="C39" s="19">
        <v>705.1</v>
      </c>
      <c r="D39" s="19">
        <v>641.5</v>
      </c>
      <c r="E39" s="19">
        <v>63.6</v>
      </c>
      <c r="F39" s="19">
        <v>0</v>
      </c>
      <c r="G39" s="19">
        <v>0</v>
      </c>
      <c r="H39" s="19">
        <f t="shared" si="2"/>
        <v>705.1</v>
      </c>
      <c r="I39" s="19">
        <v>641.5</v>
      </c>
      <c r="J39" s="19">
        <v>63.6</v>
      </c>
      <c r="K39" s="19">
        <v>0</v>
      </c>
      <c r="L39" s="19">
        <v>0</v>
      </c>
      <c r="M39" s="19">
        <f t="shared" si="3"/>
        <v>683.8</v>
      </c>
      <c r="N39" s="19">
        <v>640.9</v>
      </c>
      <c r="O39" s="19">
        <v>42.9</v>
      </c>
      <c r="P39" s="19">
        <v>0</v>
      </c>
      <c r="Q39" s="19">
        <v>0</v>
      </c>
      <c r="R39" s="15"/>
      <c r="V39" s="20"/>
    </row>
    <row r="40" spans="1:22" ht="31.5" customHeight="1">
      <c r="A40" s="3" t="s">
        <v>61</v>
      </c>
      <c r="B40" s="10" t="s">
        <v>76</v>
      </c>
      <c r="C40" s="19">
        <v>825.7</v>
      </c>
      <c r="D40" s="19">
        <v>670.8</v>
      </c>
      <c r="E40" s="19">
        <v>32.4</v>
      </c>
      <c r="F40" s="19">
        <v>0</v>
      </c>
      <c r="G40" s="19">
        <v>122.5</v>
      </c>
      <c r="H40" s="19">
        <f t="shared" si="2"/>
        <v>825.7</v>
      </c>
      <c r="I40" s="19">
        <v>670.8</v>
      </c>
      <c r="J40" s="19">
        <v>32.4</v>
      </c>
      <c r="K40" s="19">
        <v>0</v>
      </c>
      <c r="L40" s="19">
        <v>122.5</v>
      </c>
      <c r="M40" s="19">
        <f t="shared" si="3"/>
        <v>819.7</v>
      </c>
      <c r="N40" s="19">
        <v>664.8</v>
      </c>
      <c r="O40" s="19">
        <v>32.4</v>
      </c>
      <c r="P40" s="19">
        <v>0</v>
      </c>
      <c r="Q40" s="19">
        <v>122.5</v>
      </c>
      <c r="R40" s="15"/>
      <c r="V40" s="20"/>
    </row>
    <row r="41" spans="1:22" s="11" customFormat="1" ht="31.5" customHeight="1">
      <c r="A41" s="16" t="s">
        <v>62</v>
      </c>
      <c r="B41" s="17" t="s">
        <v>63</v>
      </c>
      <c r="C41" s="19">
        <v>697.3</v>
      </c>
      <c r="D41" s="19">
        <v>561.6</v>
      </c>
      <c r="E41" s="19">
        <v>135.69999999999999</v>
      </c>
      <c r="F41" s="19">
        <v>0</v>
      </c>
      <c r="G41" s="19">
        <v>0</v>
      </c>
      <c r="H41" s="19">
        <f t="shared" si="2"/>
        <v>697.3</v>
      </c>
      <c r="I41" s="19">
        <v>561.6</v>
      </c>
      <c r="J41" s="19">
        <v>135.69999999999999</v>
      </c>
      <c r="K41" s="19">
        <v>0</v>
      </c>
      <c r="L41" s="19">
        <v>0</v>
      </c>
      <c r="M41" s="19">
        <f t="shared" si="3"/>
        <v>667.9</v>
      </c>
      <c r="N41" s="19">
        <v>561.6</v>
      </c>
      <c r="O41" s="19">
        <v>106.3</v>
      </c>
      <c r="P41" s="19">
        <v>0</v>
      </c>
      <c r="Q41" s="19">
        <v>0</v>
      </c>
      <c r="R41" s="18"/>
      <c r="V41" s="20"/>
    </row>
    <row r="42" spans="1:22" s="11" customFormat="1" ht="31.5" customHeight="1">
      <c r="A42" s="16" t="s">
        <v>64</v>
      </c>
      <c r="B42" s="17" t="s">
        <v>65</v>
      </c>
      <c r="C42" s="19">
        <v>625.20000000000005</v>
      </c>
      <c r="D42" s="19">
        <v>561.6</v>
      </c>
      <c r="E42" s="19">
        <v>63.6</v>
      </c>
      <c r="F42" s="19">
        <v>0</v>
      </c>
      <c r="G42" s="19">
        <v>0</v>
      </c>
      <c r="H42" s="19">
        <f t="shared" si="2"/>
        <v>625.20000000000005</v>
      </c>
      <c r="I42" s="19">
        <v>561.6</v>
      </c>
      <c r="J42" s="19">
        <v>63.6</v>
      </c>
      <c r="K42" s="19">
        <v>0</v>
      </c>
      <c r="L42" s="19">
        <v>0</v>
      </c>
      <c r="M42" s="19">
        <f t="shared" si="3"/>
        <v>620.20000000000005</v>
      </c>
      <c r="N42" s="19">
        <v>561.6</v>
      </c>
      <c r="O42" s="19">
        <v>58.6</v>
      </c>
      <c r="P42" s="19">
        <v>0</v>
      </c>
      <c r="Q42" s="19">
        <v>0</v>
      </c>
      <c r="R42" s="18"/>
      <c r="V42" s="20"/>
    </row>
    <row r="43" spans="1:22" s="11" customFormat="1" ht="18" customHeight="1">
      <c r="A43" s="16" t="s">
        <v>66</v>
      </c>
      <c r="B43" s="17" t="s">
        <v>50</v>
      </c>
      <c r="C43" s="19">
        <v>4355.2</v>
      </c>
      <c r="D43" s="19">
        <v>4127.3999999999996</v>
      </c>
      <c r="E43" s="19">
        <v>222.8</v>
      </c>
      <c r="F43" s="19">
        <v>5</v>
      </c>
      <c r="G43" s="19">
        <v>0</v>
      </c>
      <c r="H43" s="19">
        <f t="shared" si="2"/>
        <v>4355.2</v>
      </c>
      <c r="I43" s="19">
        <v>4127.3999999999996</v>
      </c>
      <c r="J43" s="19">
        <v>222.8</v>
      </c>
      <c r="K43" s="19">
        <f>4.5+0.5</f>
        <v>5</v>
      </c>
      <c r="L43" s="19">
        <v>0</v>
      </c>
      <c r="M43" s="19">
        <f t="shared" si="3"/>
        <v>4306.8</v>
      </c>
      <c r="N43" s="19">
        <v>4127.3999999999996</v>
      </c>
      <c r="O43" s="19">
        <v>177.9</v>
      </c>
      <c r="P43" s="19">
        <v>1.5</v>
      </c>
      <c r="Q43" s="19">
        <v>0</v>
      </c>
      <c r="R43" s="18"/>
      <c r="V43" s="20"/>
    </row>
    <row r="44" spans="1:22" s="11" customFormat="1" ht="63">
      <c r="A44" s="16" t="s">
        <v>67</v>
      </c>
      <c r="B44" s="17" t="s">
        <v>83</v>
      </c>
      <c r="C44" s="19">
        <v>562.70000000000005</v>
      </c>
      <c r="D44" s="19">
        <v>530.29999999999995</v>
      </c>
      <c r="E44" s="19">
        <v>32.4</v>
      </c>
      <c r="F44" s="19">
        <v>0</v>
      </c>
      <c r="G44" s="19">
        <v>0</v>
      </c>
      <c r="H44" s="19">
        <f t="shared" si="2"/>
        <v>562.70000000000005</v>
      </c>
      <c r="I44" s="19">
        <v>530.29999999999995</v>
      </c>
      <c r="J44" s="19">
        <v>32.4</v>
      </c>
      <c r="K44" s="19">
        <v>0</v>
      </c>
      <c r="L44" s="19">
        <v>0</v>
      </c>
      <c r="M44" s="19">
        <f t="shared" si="3"/>
        <v>555.6</v>
      </c>
      <c r="N44" s="19">
        <v>523.20000000000005</v>
      </c>
      <c r="O44" s="19">
        <v>32.4</v>
      </c>
      <c r="P44" s="19">
        <v>0</v>
      </c>
      <c r="Q44" s="19">
        <v>0</v>
      </c>
      <c r="R44" s="18"/>
      <c r="V44" s="20"/>
    </row>
  </sheetData>
  <mergeCells count="12">
    <mergeCell ref="A1:P1"/>
    <mergeCell ref="A4:A6"/>
    <mergeCell ref="B4:B6"/>
    <mergeCell ref="C4:G4"/>
    <mergeCell ref="M4:Q4"/>
    <mergeCell ref="H4:L4"/>
    <mergeCell ref="D5:G5"/>
    <mergeCell ref="I5:L5"/>
    <mergeCell ref="N5:Q5"/>
    <mergeCell ref="M5:M6"/>
    <mergeCell ref="C5:C6"/>
    <mergeCell ref="H5:H6"/>
  </mergeCells>
  <phoneticPr fontId="3" type="noConversion"/>
  <pageMargins left="0.39370078740157483" right="0.19685039370078741" top="0.78740157480314965" bottom="0.78740157480314965" header="0.51181102362204722" footer="0.31496062992125984"/>
  <pageSetup paperSize="9" scale="5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2023-04-03T00:55:53Z</cp:lastPrinted>
  <dcterms:created xsi:type="dcterms:W3CDTF">2009-02-10T05:39:52Z</dcterms:created>
  <dcterms:modified xsi:type="dcterms:W3CDTF">2023-04-03T00:55:59Z</dcterms:modified>
</cp:coreProperties>
</file>